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Tesis de grado\"/>
    </mc:Choice>
  </mc:AlternateContent>
  <xr:revisionPtr revIDLastSave="0" documentId="8_{1C92B7E2-CE22-4CF7-B91D-9A02C1877DD2}" xr6:coauthVersionLast="45" xr6:coauthVersionMax="45" xr10:uidLastSave="{00000000-0000-0000-0000-000000000000}"/>
  <bookViews>
    <workbookView xWindow="-120" yWindow="-120" windowWidth="20730" windowHeight="11040" xr2:uid="{13850DFE-1073-46A4-B974-F193A30CF90B}"/>
  </bookViews>
  <sheets>
    <sheet name="Encuesta SUS Est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6" i="1" l="1"/>
  <c r="D65" i="1"/>
  <c r="E65" i="1"/>
  <c r="F65" i="1"/>
  <c r="G65" i="1"/>
  <c r="H65" i="1"/>
  <c r="I65" i="1"/>
  <c r="J65" i="1"/>
  <c r="K65" i="1"/>
  <c r="L65" i="1"/>
  <c r="C65" i="1"/>
  <c r="D63" i="1"/>
  <c r="E63" i="1"/>
  <c r="F63" i="1"/>
  <c r="G63" i="1"/>
  <c r="H63" i="1"/>
  <c r="I63" i="1"/>
  <c r="J63" i="1"/>
  <c r="K63" i="1"/>
  <c r="L63" i="1"/>
  <c r="C63" i="1"/>
  <c r="R27" i="1"/>
  <c r="R29" i="1" s="1"/>
  <c r="Q27" i="1"/>
  <c r="Q29" i="1" s="1"/>
  <c r="P27" i="1"/>
  <c r="P29" i="1" s="1"/>
  <c r="O27" i="1"/>
  <c r="O29" i="1" s="1"/>
  <c r="N27" i="1"/>
  <c r="N29" i="1" s="1"/>
  <c r="M27" i="1"/>
  <c r="M29" i="1" s="1"/>
  <c r="C30" i="1"/>
  <c r="D29" i="1"/>
  <c r="E29" i="1"/>
  <c r="F29" i="1"/>
  <c r="G29" i="1"/>
  <c r="H29" i="1"/>
  <c r="C29" i="1"/>
  <c r="D27" i="1"/>
  <c r="E27" i="1"/>
  <c r="F27" i="1"/>
  <c r="G27" i="1"/>
  <c r="H27" i="1"/>
  <c r="C27" i="1"/>
  <c r="M30" i="1" l="1"/>
</calcChain>
</file>

<file path=xl/sharedStrings.xml><?xml version="1.0" encoding="utf-8"?>
<sst xmlns="http://schemas.openxmlformats.org/spreadsheetml/2006/main" count="27" uniqueCount="13">
  <si>
    <t>Grupos</t>
  </si>
  <si>
    <t>Encuesta SUS estación meteorológica</t>
  </si>
  <si>
    <t>Preguntas</t>
  </si>
  <si>
    <t>Conversión SUS estación meteorológica</t>
  </si>
  <si>
    <t>Total</t>
  </si>
  <si>
    <t>Total x 2.5</t>
  </si>
  <si>
    <t>Promedio</t>
  </si>
  <si>
    <t>Encuesta SUS Brazo Rootico</t>
  </si>
  <si>
    <t>Conversión SUS Brazo robótico</t>
  </si>
  <si>
    <t>Estudiante</t>
  </si>
  <si>
    <t>Encuesta SUS Banco de sensores, motores y actuadores</t>
  </si>
  <si>
    <t>Conversion SUS Banco de sensores, motores y actuadores</t>
  </si>
  <si>
    <t>Total x 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</si>
</sst>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8911A-ED36-4662-B97B-D299054B182F}">
  <dimension ref="A1:R66"/>
  <sheetViews>
    <sheetView tabSelected="1" zoomScaleNormal="100" workbookViewId="0">
      <selection activeCell="N61" sqref="N61"/>
    </sheetView>
  </sheetViews>
  <sheetFormatPr baseColWidth="10" defaultRowHeight="15" x14ac:dyDescent="0.25"/>
  <sheetData>
    <row r="1" spans="1:18" x14ac:dyDescent="0.25">
      <c r="A1" s="5" t="s">
        <v>1</v>
      </c>
      <c r="B1" s="6"/>
      <c r="C1" s="7" t="s">
        <v>0</v>
      </c>
      <c r="D1" s="8"/>
      <c r="E1" s="8"/>
      <c r="F1" s="8"/>
      <c r="G1" s="8"/>
      <c r="H1" s="9"/>
      <c r="K1" s="5" t="s">
        <v>7</v>
      </c>
      <c r="L1" s="6"/>
      <c r="M1" s="7" t="s">
        <v>0</v>
      </c>
      <c r="N1" s="8"/>
      <c r="O1" s="8"/>
      <c r="P1" s="8"/>
      <c r="Q1" s="8"/>
      <c r="R1" s="9"/>
    </row>
    <row r="2" spans="1:18" x14ac:dyDescent="0.25">
      <c r="A2" s="10"/>
      <c r="B2" s="11"/>
      <c r="C2" s="12">
        <v>1</v>
      </c>
      <c r="D2" s="12">
        <v>2</v>
      </c>
      <c r="E2" s="12">
        <v>3</v>
      </c>
      <c r="F2" s="12">
        <v>4</v>
      </c>
      <c r="G2" s="12">
        <v>5</v>
      </c>
      <c r="H2" s="12">
        <v>6</v>
      </c>
      <c r="K2" s="10"/>
      <c r="L2" s="11"/>
      <c r="M2" s="12">
        <v>1</v>
      </c>
      <c r="N2" s="12">
        <v>2</v>
      </c>
      <c r="O2" s="12">
        <v>3</v>
      </c>
      <c r="P2" s="12">
        <v>4</v>
      </c>
      <c r="Q2" s="12">
        <v>5</v>
      </c>
      <c r="R2" s="12">
        <v>6</v>
      </c>
    </row>
    <row r="3" spans="1:18" x14ac:dyDescent="0.25">
      <c r="A3" s="13" t="s">
        <v>2</v>
      </c>
      <c r="B3" s="12">
        <v>1</v>
      </c>
      <c r="C3" s="3">
        <v>4</v>
      </c>
      <c r="D3" s="3">
        <v>3</v>
      </c>
      <c r="E3" s="3">
        <v>5</v>
      </c>
      <c r="F3" s="3">
        <v>4</v>
      </c>
      <c r="G3" s="3">
        <v>5</v>
      </c>
      <c r="H3" s="3">
        <v>4</v>
      </c>
      <c r="K3" s="13" t="s">
        <v>2</v>
      </c>
      <c r="L3" s="12">
        <v>1</v>
      </c>
      <c r="M3" s="3">
        <v>4</v>
      </c>
      <c r="N3" s="3">
        <v>5</v>
      </c>
      <c r="O3" s="3">
        <v>4</v>
      </c>
      <c r="P3" s="3">
        <v>5</v>
      </c>
      <c r="Q3" s="3">
        <v>4</v>
      </c>
      <c r="R3" s="3">
        <v>4</v>
      </c>
    </row>
    <row r="4" spans="1:18" x14ac:dyDescent="0.25">
      <c r="A4" s="14"/>
      <c r="B4" s="12">
        <v>2</v>
      </c>
      <c r="C4" s="3">
        <v>3</v>
      </c>
      <c r="D4" s="3">
        <v>2</v>
      </c>
      <c r="E4" s="3">
        <v>1</v>
      </c>
      <c r="F4" s="3">
        <v>1</v>
      </c>
      <c r="G4" s="3">
        <v>1</v>
      </c>
      <c r="H4" s="3">
        <v>1</v>
      </c>
      <c r="K4" s="14"/>
      <c r="L4" s="12">
        <v>2</v>
      </c>
      <c r="M4" s="3">
        <v>2</v>
      </c>
      <c r="N4" s="3">
        <v>2</v>
      </c>
      <c r="O4" s="3">
        <v>1</v>
      </c>
      <c r="P4" s="3">
        <v>1</v>
      </c>
      <c r="Q4" s="3">
        <v>1</v>
      </c>
      <c r="R4" s="3">
        <v>2</v>
      </c>
    </row>
    <row r="5" spans="1:18" x14ac:dyDescent="0.25">
      <c r="A5" s="14"/>
      <c r="B5" s="12">
        <v>3</v>
      </c>
      <c r="C5" s="3">
        <v>5</v>
      </c>
      <c r="D5" s="1">
        <v>4</v>
      </c>
      <c r="E5" s="3">
        <v>4</v>
      </c>
      <c r="F5" s="3">
        <v>4</v>
      </c>
      <c r="G5" s="3">
        <v>5</v>
      </c>
      <c r="H5" s="3">
        <v>5</v>
      </c>
      <c r="K5" s="14"/>
      <c r="L5" s="12">
        <v>3</v>
      </c>
      <c r="M5" s="3">
        <v>4</v>
      </c>
      <c r="N5" s="1">
        <v>5</v>
      </c>
      <c r="O5" s="3">
        <v>5</v>
      </c>
      <c r="P5" s="3">
        <v>4</v>
      </c>
      <c r="Q5" s="3">
        <v>5</v>
      </c>
      <c r="R5" s="3">
        <v>5</v>
      </c>
    </row>
    <row r="6" spans="1:18" x14ac:dyDescent="0.25">
      <c r="A6" s="14"/>
      <c r="B6" s="12">
        <v>4</v>
      </c>
      <c r="C6" s="3">
        <v>1</v>
      </c>
      <c r="D6" s="3">
        <v>4</v>
      </c>
      <c r="E6" s="3">
        <v>1</v>
      </c>
      <c r="F6" s="3">
        <v>2</v>
      </c>
      <c r="G6" s="3">
        <v>1</v>
      </c>
      <c r="H6" s="3">
        <v>2</v>
      </c>
      <c r="K6" s="14"/>
      <c r="L6" s="12">
        <v>4</v>
      </c>
      <c r="M6" s="3">
        <v>3</v>
      </c>
      <c r="N6" s="3">
        <v>2</v>
      </c>
      <c r="O6" s="3">
        <v>2</v>
      </c>
      <c r="P6" s="3">
        <v>1</v>
      </c>
      <c r="Q6" s="3">
        <v>1</v>
      </c>
      <c r="R6" s="3">
        <v>1</v>
      </c>
    </row>
    <row r="7" spans="1:18" x14ac:dyDescent="0.25">
      <c r="A7" s="14"/>
      <c r="B7" s="12">
        <v>5</v>
      </c>
      <c r="C7" s="3">
        <v>4</v>
      </c>
      <c r="D7" s="3">
        <v>4</v>
      </c>
      <c r="E7" s="3">
        <v>5</v>
      </c>
      <c r="F7" s="3">
        <v>4</v>
      </c>
      <c r="G7" s="3">
        <v>5</v>
      </c>
      <c r="H7" s="3">
        <v>5</v>
      </c>
      <c r="K7" s="14"/>
      <c r="L7" s="12">
        <v>5</v>
      </c>
      <c r="M7" s="3">
        <v>4</v>
      </c>
      <c r="N7" s="3">
        <v>5</v>
      </c>
      <c r="O7" s="3">
        <v>5</v>
      </c>
      <c r="P7" s="3">
        <v>5</v>
      </c>
      <c r="Q7" s="3">
        <v>5</v>
      </c>
      <c r="R7" s="3">
        <v>5</v>
      </c>
    </row>
    <row r="8" spans="1:18" x14ac:dyDescent="0.25">
      <c r="A8" s="14"/>
      <c r="B8" s="12">
        <v>6</v>
      </c>
      <c r="C8" s="3">
        <v>2</v>
      </c>
      <c r="D8" s="3">
        <v>3</v>
      </c>
      <c r="E8" s="3">
        <v>1</v>
      </c>
      <c r="F8" s="3">
        <v>2</v>
      </c>
      <c r="G8" s="3">
        <v>1</v>
      </c>
      <c r="H8" s="3">
        <v>2</v>
      </c>
      <c r="K8" s="14"/>
      <c r="L8" s="12">
        <v>6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1</v>
      </c>
    </row>
    <row r="9" spans="1:18" x14ac:dyDescent="0.25">
      <c r="A9" s="14"/>
      <c r="B9" s="12">
        <v>7</v>
      </c>
      <c r="C9" s="3">
        <v>5</v>
      </c>
      <c r="D9" s="3">
        <v>3</v>
      </c>
      <c r="E9" s="3">
        <v>5</v>
      </c>
      <c r="F9" s="3">
        <v>4</v>
      </c>
      <c r="G9" s="3">
        <v>4</v>
      </c>
      <c r="H9" s="3">
        <v>5</v>
      </c>
      <c r="K9" s="14"/>
      <c r="L9" s="12">
        <v>7</v>
      </c>
      <c r="M9" s="3">
        <v>4</v>
      </c>
      <c r="N9" s="3">
        <v>5</v>
      </c>
      <c r="O9" s="3">
        <v>5</v>
      </c>
      <c r="P9" s="3">
        <v>4</v>
      </c>
      <c r="Q9" s="3">
        <v>5</v>
      </c>
      <c r="R9" s="3">
        <v>4</v>
      </c>
    </row>
    <row r="10" spans="1:18" x14ac:dyDescent="0.25">
      <c r="A10" s="14"/>
      <c r="B10" s="12">
        <v>8</v>
      </c>
      <c r="C10" s="3">
        <v>1</v>
      </c>
      <c r="D10" s="3">
        <v>2</v>
      </c>
      <c r="E10" s="3">
        <v>1</v>
      </c>
      <c r="F10" s="3">
        <v>2</v>
      </c>
      <c r="G10" s="3">
        <v>1</v>
      </c>
      <c r="H10" s="3">
        <v>2</v>
      </c>
      <c r="K10" s="14"/>
      <c r="L10" s="12">
        <v>8</v>
      </c>
      <c r="M10" s="3">
        <v>2</v>
      </c>
      <c r="N10" s="3">
        <v>2</v>
      </c>
      <c r="O10" s="3">
        <v>1</v>
      </c>
      <c r="P10" s="3">
        <v>2</v>
      </c>
      <c r="Q10" s="3">
        <v>1</v>
      </c>
      <c r="R10" s="3">
        <v>2</v>
      </c>
    </row>
    <row r="11" spans="1:18" x14ac:dyDescent="0.25">
      <c r="A11" s="14"/>
      <c r="B11" s="12">
        <v>9</v>
      </c>
      <c r="C11" s="3">
        <v>4</v>
      </c>
      <c r="D11" s="3">
        <v>4</v>
      </c>
      <c r="E11" s="3">
        <v>5</v>
      </c>
      <c r="F11" s="3">
        <v>4</v>
      </c>
      <c r="G11" s="3">
        <v>5</v>
      </c>
      <c r="H11" s="3">
        <v>5</v>
      </c>
      <c r="K11" s="14"/>
      <c r="L11" s="12">
        <v>9</v>
      </c>
      <c r="M11" s="3">
        <v>3</v>
      </c>
      <c r="N11" s="3">
        <v>4</v>
      </c>
      <c r="O11" s="3">
        <v>5</v>
      </c>
      <c r="P11" s="3">
        <v>4</v>
      </c>
      <c r="Q11" s="3">
        <v>5</v>
      </c>
      <c r="R11" s="3">
        <v>5</v>
      </c>
    </row>
    <row r="12" spans="1:18" x14ac:dyDescent="0.25">
      <c r="A12" s="15"/>
      <c r="B12" s="12">
        <v>10</v>
      </c>
      <c r="C12" s="3">
        <v>2</v>
      </c>
      <c r="D12" s="3">
        <v>2</v>
      </c>
      <c r="E12" s="3">
        <v>1</v>
      </c>
      <c r="F12" s="3">
        <v>1</v>
      </c>
      <c r="G12" s="3">
        <v>1</v>
      </c>
      <c r="H12" s="3">
        <v>2</v>
      </c>
      <c r="K12" s="15"/>
      <c r="L12" s="12">
        <v>10</v>
      </c>
      <c r="M12" s="3">
        <v>2</v>
      </c>
      <c r="N12" s="3">
        <v>2</v>
      </c>
      <c r="O12" s="3">
        <v>2</v>
      </c>
      <c r="P12" s="3">
        <v>1</v>
      </c>
      <c r="Q12" s="3">
        <v>1</v>
      </c>
      <c r="R12" s="3">
        <v>2</v>
      </c>
    </row>
    <row r="15" spans="1:18" x14ac:dyDescent="0.25">
      <c r="A15" s="17" t="s">
        <v>3</v>
      </c>
      <c r="B15" s="17"/>
      <c r="C15" s="16" t="s">
        <v>0</v>
      </c>
      <c r="D15" s="16"/>
      <c r="E15" s="16"/>
      <c r="F15" s="16"/>
      <c r="G15" s="16"/>
      <c r="H15" s="16"/>
      <c r="K15" s="17" t="s">
        <v>8</v>
      </c>
      <c r="L15" s="17"/>
      <c r="M15" s="16" t="s">
        <v>0</v>
      </c>
      <c r="N15" s="16"/>
      <c r="O15" s="16"/>
      <c r="P15" s="16"/>
      <c r="Q15" s="16"/>
      <c r="R15" s="16"/>
    </row>
    <row r="16" spans="1:18" x14ac:dyDescent="0.25">
      <c r="A16" s="17"/>
      <c r="B16" s="17"/>
      <c r="C16" s="12">
        <v>1</v>
      </c>
      <c r="D16" s="12">
        <v>2</v>
      </c>
      <c r="E16" s="12">
        <v>3</v>
      </c>
      <c r="F16" s="12">
        <v>4</v>
      </c>
      <c r="G16" s="12">
        <v>5</v>
      </c>
      <c r="H16" s="12">
        <v>6</v>
      </c>
      <c r="K16" s="17"/>
      <c r="L16" s="17"/>
      <c r="M16" s="12">
        <v>1</v>
      </c>
      <c r="N16" s="12">
        <v>2</v>
      </c>
      <c r="O16" s="12">
        <v>3</v>
      </c>
      <c r="P16" s="12">
        <v>4</v>
      </c>
      <c r="Q16" s="12">
        <v>5</v>
      </c>
      <c r="R16" s="12">
        <v>6</v>
      </c>
    </row>
    <row r="17" spans="1:18" x14ac:dyDescent="0.25">
      <c r="A17" s="18" t="s">
        <v>2</v>
      </c>
      <c r="B17" s="12">
        <v>1</v>
      </c>
      <c r="C17" s="3">
        <v>3</v>
      </c>
      <c r="D17" s="3">
        <v>2</v>
      </c>
      <c r="E17" s="3">
        <v>4</v>
      </c>
      <c r="F17" s="3">
        <v>3</v>
      </c>
      <c r="G17" s="3">
        <v>4</v>
      </c>
      <c r="H17" s="3">
        <v>3</v>
      </c>
      <c r="K17" s="18" t="s">
        <v>2</v>
      </c>
      <c r="L17" s="12">
        <v>1</v>
      </c>
      <c r="M17" s="3">
        <v>3</v>
      </c>
      <c r="N17" s="3">
        <v>4</v>
      </c>
      <c r="O17" s="3">
        <v>3</v>
      </c>
      <c r="P17" s="3">
        <v>4</v>
      </c>
      <c r="Q17" s="3">
        <v>3</v>
      </c>
      <c r="R17" s="3">
        <v>3</v>
      </c>
    </row>
    <row r="18" spans="1:18" x14ac:dyDescent="0.25">
      <c r="A18" s="18"/>
      <c r="B18" s="12">
        <v>2</v>
      </c>
      <c r="C18" s="3">
        <v>2</v>
      </c>
      <c r="D18" s="3">
        <v>3</v>
      </c>
      <c r="E18" s="3">
        <v>4</v>
      </c>
      <c r="F18" s="3">
        <v>4</v>
      </c>
      <c r="G18" s="3">
        <v>4</v>
      </c>
      <c r="H18" s="3">
        <v>4</v>
      </c>
      <c r="K18" s="18"/>
      <c r="L18" s="12">
        <v>2</v>
      </c>
      <c r="M18" s="3">
        <v>3</v>
      </c>
      <c r="N18" s="3">
        <v>3</v>
      </c>
      <c r="O18" s="3">
        <v>4</v>
      </c>
      <c r="P18" s="3">
        <v>4</v>
      </c>
      <c r="Q18" s="3">
        <v>4</v>
      </c>
      <c r="R18" s="3">
        <v>3</v>
      </c>
    </row>
    <row r="19" spans="1:18" x14ac:dyDescent="0.25">
      <c r="A19" s="18"/>
      <c r="B19" s="12">
        <v>3</v>
      </c>
      <c r="C19" s="3">
        <v>4</v>
      </c>
      <c r="D19" s="3">
        <v>3</v>
      </c>
      <c r="E19" s="3">
        <v>3</v>
      </c>
      <c r="F19" s="3">
        <v>3</v>
      </c>
      <c r="G19" s="3">
        <v>4</v>
      </c>
      <c r="H19" s="3">
        <v>4</v>
      </c>
      <c r="K19" s="18"/>
      <c r="L19" s="12">
        <v>3</v>
      </c>
      <c r="M19" s="3">
        <v>3</v>
      </c>
      <c r="N19" s="1">
        <v>4</v>
      </c>
      <c r="O19" s="3">
        <v>4</v>
      </c>
      <c r="P19" s="3">
        <v>3</v>
      </c>
      <c r="Q19" s="3">
        <v>4</v>
      </c>
      <c r="R19" s="3">
        <v>4</v>
      </c>
    </row>
    <row r="20" spans="1:18" x14ac:dyDescent="0.25">
      <c r="A20" s="18"/>
      <c r="B20" s="12">
        <v>4</v>
      </c>
      <c r="C20" s="3">
        <v>4</v>
      </c>
      <c r="D20" s="3">
        <v>1</v>
      </c>
      <c r="E20" s="3">
        <v>4</v>
      </c>
      <c r="F20" s="3">
        <v>3</v>
      </c>
      <c r="G20" s="3">
        <v>4</v>
      </c>
      <c r="H20" s="3">
        <v>3</v>
      </c>
      <c r="K20" s="18"/>
      <c r="L20" s="12">
        <v>4</v>
      </c>
      <c r="M20" s="3">
        <v>2</v>
      </c>
      <c r="N20" s="3">
        <v>3</v>
      </c>
      <c r="O20" s="3">
        <v>3</v>
      </c>
      <c r="P20" s="3">
        <v>4</v>
      </c>
      <c r="Q20" s="3">
        <v>4</v>
      </c>
      <c r="R20" s="3">
        <v>4</v>
      </c>
    </row>
    <row r="21" spans="1:18" x14ac:dyDescent="0.25">
      <c r="A21" s="18"/>
      <c r="B21" s="12">
        <v>5</v>
      </c>
      <c r="C21" s="3">
        <v>3</v>
      </c>
      <c r="D21" s="3">
        <v>3</v>
      </c>
      <c r="E21" s="3">
        <v>4</v>
      </c>
      <c r="F21" s="3">
        <v>3</v>
      </c>
      <c r="G21" s="3">
        <v>4</v>
      </c>
      <c r="H21" s="3">
        <v>4</v>
      </c>
      <c r="K21" s="18"/>
      <c r="L21" s="12">
        <v>5</v>
      </c>
      <c r="M21" s="3">
        <v>3</v>
      </c>
      <c r="N21" s="3">
        <v>4</v>
      </c>
      <c r="O21" s="3">
        <v>4</v>
      </c>
      <c r="P21" s="3">
        <v>4</v>
      </c>
      <c r="Q21" s="3">
        <v>4</v>
      </c>
      <c r="R21" s="3">
        <v>4</v>
      </c>
    </row>
    <row r="22" spans="1:18" x14ac:dyDescent="0.25">
      <c r="A22" s="18"/>
      <c r="B22" s="12">
        <v>6</v>
      </c>
      <c r="C22" s="3">
        <v>3</v>
      </c>
      <c r="D22" s="3">
        <v>2</v>
      </c>
      <c r="E22" s="3">
        <v>4</v>
      </c>
      <c r="F22" s="3">
        <v>2</v>
      </c>
      <c r="G22" s="3">
        <v>4</v>
      </c>
      <c r="H22" s="3">
        <v>3</v>
      </c>
      <c r="K22" s="18"/>
      <c r="L22" s="12">
        <v>6</v>
      </c>
      <c r="M22" s="3">
        <v>4</v>
      </c>
      <c r="N22" s="3">
        <v>4</v>
      </c>
      <c r="O22" s="3">
        <v>4</v>
      </c>
      <c r="P22" s="3">
        <v>4</v>
      </c>
      <c r="Q22" s="3">
        <v>4</v>
      </c>
      <c r="R22" s="3">
        <v>4</v>
      </c>
    </row>
    <row r="23" spans="1:18" x14ac:dyDescent="0.25">
      <c r="A23" s="18"/>
      <c r="B23" s="12">
        <v>7</v>
      </c>
      <c r="C23" s="3">
        <v>4</v>
      </c>
      <c r="D23" s="3">
        <v>2</v>
      </c>
      <c r="E23" s="3">
        <v>4</v>
      </c>
      <c r="F23" s="3">
        <v>3</v>
      </c>
      <c r="G23" s="3">
        <v>3</v>
      </c>
      <c r="H23" s="3">
        <v>4</v>
      </c>
      <c r="K23" s="18"/>
      <c r="L23" s="12">
        <v>7</v>
      </c>
      <c r="M23" s="3">
        <v>3</v>
      </c>
      <c r="N23" s="3">
        <v>4</v>
      </c>
      <c r="O23" s="3">
        <v>4</v>
      </c>
      <c r="P23" s="3">
        <v>3</v>
      </c>
      <c r="Q23" s="3">
        <v>4</v>
      </c>
      <c r="R23" s="3">
        <v>3</v>
      </c>
    </row>
    <row r="24" spans="1:18" x14ac:dyDescent="0.25">
      <c r="A24" s="18"/>
      <c r="B24" s="12">
        <v>8</v>
      </c>
      <c r="C24" s="3">
        <v>4</v>
      </c>
      <c r="D24" s="3">
        <v>3</v>
      </c>
      <c r="E24" s="3">
        <v>4</v>
      </c>
      <c r="F24" s="3">
        <v>3</v>
      </c>
      <c r="G24" s="3">
        <v>4</v>
      </c>
      <c r="H24" s="3">
        <v>3</v>
      </c>
      <c r="K24" s="18"/>
      <c r="L24" s="12">
        <v>8</v>
      </c>
      <c r="M24" s="3">
        <v>3</v>
      </c>
      <c r="N24" s="3">
        <v>3</v>
      </c>
      <c r="O24" s="3">
        <v>4</v>
      </c>
      <c r="P24" s="3">
        <v>3</v>
      </c>
      <c r="Q24" s="3">
        <v>4</v>
      </c>
      <c r="R24" s="3">
        <v>3</v>
      </c>
    </row>
    <row r="25" spans="1:18" x14ac:dyDescent="0.25">
      <c r="A25" s="18"/>
      <c r="B25" s="12">
        <v>9</v>
      </c>
      <c r="C25" s="3">
        <v>3</v>
      </c>
      <c r="D25" s="3">
        <v>3</v>
      </c>
      <c r="E25" s="3">
        <v>4</v>
      </c>
      <c r="F25" s="3">
        <v>3</v>
      </c>
      <c r="G25" s="3">
        <v>4</v>
      </c>
      <c r="H25" s="3">
        <v>4</v>
      </c>
      <c r="K25" s="18"/>
      <c r="L25" s="12">
        <v>9</v>
      </c>
      <c r="M25" s="3">
        <v>2</v>
      </c>
      <c r="N25" s="3">
        <v>3</v>
      </c>
      <c r="O25" s="3">
        <v>4</v>
      </c>
      <c r="P25" s="3">
        <v>3</v>
      </c>
      <c r="Q25" s="3">
        <v>4</v>
      </c>
      <c r="R25" s="3">
        <v>4</v>
      </c>
    </row>
    <row r="26" spans="1:18" x14ac:dyDescent="0.25">
      <c r="A26" s="18"/>
      <c r="B26" s="12">
        <v>10</v>
      </c>
      <c r="C26" s="3">
        <v>3</v>
      </c>
      <c r="D26" s="3">
        <v>3</v>
      </c>
      <c r="E26" s="3">
        <v>4</v>
      </c>
      <c r="F26" s="3">
        <v>4</v>
      </c>
      <c r="G26" s="3">
        <v>4</v>
      </c>
      <c r="H26" s="3">
        <v>3</v>
      </c>
      <c r="K26" s="18"/>
      <c r="L26" s="12">
        <v>10</v>
      </c>
      <c r="M26" s="3">
        <v>3</v>
      </c>
      <c r="N26" s="3">
        <v>3</v>
      </c>
      <c r="O26" s="3">
        <v>3</v>
      </c>
      <c r="P26" s="3">
        <v>4</v>
      </c>
      <c r="Q26" s="3">
        <v>4</v>
      </c>
      <c r="R26" s="3">
        <v>3</v>
      </c>
    </row>
    <row r="27" spans="1:18" x14ac:dyDescent="0.25">
      <c r="A27" s="16" t="s">
        <v>4</v>
      </c>
      <c r="B27" s="16"/>
      <c r="C27" s="2">
        <f>SUM(C17:C26)</f>
        <v>33</v>
      </c>
      <c r="D27" s="2">
        <f t="shared" ref="D27:H27" si="0">SUM(D17:D26)</f>
        <v>25</v>
      </c>
      <c r="E27" s="2">
        <f t="shared" si="0"/>
        <v>39</v>
      </c>
      <c r="F27" s="2">
        <f t="shared" si="0"/>
        <v>31</v>
      </c>
      <c r="G27" s="2">
        <f t="shared" si="0"/>
        <v>39</v>
      </c>
      <c r="H27" s="2">
        <f t="shared" si="0"/>
        <v>35</v>
      </c>
      <c r="K27" s="16" t="s">
        <v>4</v>
      </c>
      <c r="L27" s="16"/>
      <c r="M27" s="2">
        <f>SUM(M17:M26)</f>
        <v>29</v>
      </c>
      <c r="N27" s="2">
        <f t="shared" ref="N27" si="1">SUM(N17:N26)</f>
        <v>35</v>
      </c>
      <c r="O27" s="2">
        <f t="shared" ref="O27" si="2">SUM(O17:O26)</f>
        <v>37</v>
      </c>
      <c r="P27" s="2">
        <f t="shared" ref="P27" si="3">SUM(P17:P26)</f>
        <v>36</v>
      </c>
      <c r="Q27" s="2">
        <f t="shared" ref="Q27" si="4">SUM(Q17:Q26)</f>
        <v>39</v>
      </c>
      <c r="R27" s="2">
        <f t="shared" ref="R27" si="5">SUM(R17:R26)</f>
        <v>35</v>
      </c>
    </row>
    <row r="28" spans="1:18" x14ac:dyDescent="0.25">
      <c r="A28" s="16"/>
      <c r="B28" s="16"/>
      <c r="C28" s="4"/>
      <c r="D28" s="4"/>
      <c r="E28" s="4"/>
      <c r="F28" s="4"/>
      <c r="G28" s="4"/>
      <c r="H28" s="4"/>
      <c r="K28" s="16"/>
      <c r="L28" s="16"/>
      <c r="M28" s="4"/>
      <c r="N28" s="4"/>
      <c r="O28" s="4"/>
      <c r="P28" s="4"/>
      <c r="Q28" s="4"/>
      <c r="R28" s="4"/>
    </row>
    <row r="29" spans="1:18" x14ac:dyDescent="0.25">
      <c r="A29" s="16" t="s">
        <v>5</v>
      </c>
      <c r="B29" s="16"/>
      <c r="C29" s="2">
        <f>C27*2.5</f>
        <v>82.5</v>
      </c>
      <c r="D29" s="2">
        <f t="shared" ref="D29:H29" si="6">D27*2.5</f>
        <v>62.5</v>
      </c>
      <c r="E29" s="2">
        <f t="shared" si="6"/>
        <v>97.5</v>
      </c>
      <c r="F29" s="2">
        <f t="shared" si="6"/>
        <v>77.5</v>
      </c>
      <c r="G29" s="2">
        <f t="shared" si="6"/>
        <v>97.5</v>
      </c>
      <c r="H29" s="2">
        <f t="shared" si="6"/>
        <v>87.5</v>
      </c>
      <c r="K29" s="16" t="s">
        <v>5</v>
      </c>
      <c r="L29" s="16"/>
      <c r="M29" s="2">
        <f>M27*2.5</f>
        <v>72.5</v>
      </c>
      <c r="N29" s="2">
        <f t="shared" ref="N29:R29" si="7">N27*2.5</f>
        <v>87.5</v>
      </c>
      <c r="O29" s="2">
        <f t="shared" si="7"/>
        <v>92.5</v>
      </c>
      <c r="P29" s="2">
        <f t="shared" si="7"/>
        <v>90</v>
      </c>
      <c r="Q29" s="2">
        <f t="shared" si="7"/>
        <v>97.5</v>
      </c>
      <c r="R29" s="2">
        <f t="shared" si="7"/>
        <v>87.5</v>
      </c>
    </row>
    <row r="30" spans="1:18" x14ac:dyDescent="0.25">
      <c r="A30" s="16" t="s">
        <v>6</v>
      </c>
      <c r="B30" s="16"/>
      <c r="C30" s="19">
        <f>(SUM(C29:H29)/6)</f>
        <v>84.166666666666671</v>
      </c>
      <c r="D30" s="20"/>
      <c r="E30" s="20"/>
      <c r="F30" s="20"/>
      <c r="G30" s="20"/>
      <c r="H30" s="21"/>
      <c r="K30" s="16" t="s">
        <v>6</v>
      </c>
      <c r="L30" s="16"/>
      <c r="M30" s="19">
        <f>(SUM(M29:R29)/6)</f>
        <v>87.916666666666671</v>
      </c>
      <c r="N30" s="20"/>
      <c r="O30" s="20"/>
      <c r="P30" s="20"/>
      <c r="Q30" s="20"/>
      <c r="R30" s="21"/>
    </row>
    <row r="36" spans="1:12" x14ac:dyDescent="0.25">
      <c r="A36" s="17" t="s">
        <v>10</v>
      </c>
      <c r="B36" s="17"/>
      <c r="C36" s="16" t="s">
        <v>9</v>
      </c>
      <c r="D36" s="16"/>
      <c r="E36" s="16"/>
      <c r="F36" s="16"/>
      <c r="G36" s="16"/>
      <c r="H36" s="16"/>
      <c r="I36" s="16"/>
      <c r="J36" s="16"/>
      <c r="K36" s="16"/>
      <c r="L36" s="16"/>
    </row>
    <row r="37" spans="1:12" x14ac:dyDescent="0.25">
      <c r="A37" s="17"/>
      <c r="B37" s="17"/>
      <c r="C37" s="12">
        <v>1</v>
      </c>
      <c r="D37" s="12">
        <v>2</v>
      </c>
      <c r="E37" s="12">
        <v>3</v>
      </c>
      <c r="F37" s="12">
        <v>4</v>
      </c>
      <c r="G37" s="12">
        <v>5</v>
      </c>
      <c r="H37" s="12">
        <v>6</v>
      </c>
      <c r="I37" s="12">
        <v>7</v>
      </c>
      <c r="J37" s="12">
        <v>8</v>
      </c>
      <c r="K37" s="12">
        <v>9</v>
      </c>
      <c r="L37" s="12">
        <v>10</v>
      </c>
    </row>
    <row r="38" spans="1:12" x14ac:dyDescent="0.25">
      <c r="A38" s="18" t="s">
        <v>2</v>
      </c>
      <c r="B38" s="12">
        <v>1</v>
      </c>
      <c r="C38" s="3">
        <v>5</v>
      </c>
      <c r="D38" s="3">
        <v>5</v>
      </c>
      <c r="E38" s="3">
        <v>5</v>
      </c>
      <c r="F38" s="3">
        <v>4</v>
      </c>
      <c r="G38" s="3">
        <v>4</v>
      </c>
      <c r="H38" s="3">
        <v>5</v>
      </c>
      <c r="I38" s="3">
        <v>5</v>
      </c>
      <c r="J38" s="3">
        <v>4</v>
      </c>
      <c r="K38" s="3">
        <v>5</v>
      </c>
      <c r="L38" s="3">
        <v>5</v>
      </c>
    </row>
    <row r="39" spans="1:12" x14ac:dyDescent="0.25">
      <c r="A39" s="18"/>
      <c r="B39" s="12">
        <v>2</v>
      </c>
      <c r="C39" s="3">
        <v>1</v>
      </c>
      <c r="D39" s="3">
        <v>2</v>
      </c>
      <c r="E39" s="3">
        <v>1</v>
      </c>
      <c r="F39" s="3">
        <v>1</v>
      </c>
      <c r="G39" s="3">
        <v>2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</row>
    <row r="40" spans="1:12" x14ac:dyDescent="0.25">
      <c r="A40" s="18"/>
      <c r="B40" s="12">
        <v>3</v>
      </c>
      <c r="C40" s="3">
        <v>4</v>
      </c>
      <c r="D40" s="3">
        <v>4</v>
      </c>
      <c r="E40" s="3">
        <v>5</v>
      </c>
      <c r="F40" s="3">
        <v>5</v>
      </c>
      <c r="G40" s="3">
        <v>4</v>
      </c>
      <c r="H40" s="3">
        <v>5</v>
      </c>
      <c r="I40" s="3">
        <v>5</v>
      </c>
      <c r="J40" s="3">
        <v>5</v>
      </c>
      <c r="K40" s="3">
        <v>5</v>
      </c>
      <c r="L40" s="3">
        <v>5</v>
      </c>
    </row>
    <row r="41" spans="1:12" x14ac:dyDescent="0.25">
      <c r="A41" s="18"/>
      <c r="B41" s="12">
        <v>4</v>
      </c>
      <c r="C41" s="3">
        <v>1</v>
      </c>
      <c r="D41" s="3">
        <v>2</v>
      </c>
      <c r="E41" s="3">
        <v>1</v>
      </c>
      <c r="F41" s="3">
        <v>1</v>
      </c>
      <c r="G41" s="3">
        <v>2</v>
      </c>
      <c r="H41" s="3">
        <v>4</v>
      </c>
      <c r="I41" s="3">
        <v>2</v>
      </c>
      <c r="J41" s="3">
        <v>1</v>
      </c>
      <c r="K41" s="3">
        <v>2</v>
      </c>
      <c r="L41" s="3">
        <v>2</v>
      </c>
    </row>
    <row r="42" spans="1:12" x14ac:dyDescent="0.25">
      <c r="A42" s="18"/>
      <c r="B42" s="12">
        <v>5</v>
      </c>
      <c r="C42" s="3">
        <v>5</v>
      </c>
      <c r="D42" s="3">
        <v>4</v>
      </c>
      <c r="E42" s="3">
        <v>5</v>
      </c>
      <c r="F42" s="3">
        <v>4</v>
      </c>
      <c r="G42" s="3">
        <v>4</v>
      </c>
      <c r="H42" s="3">
        <v>3</v>
      </c>
      <c r="I42" s="3">
        <v>4</v>
      </c>
      <c r="J42" s="3">
        <v>4</v>
      </c>
      <c r="K42" s="3">
        <v>4</v>
      </c>
      <c r="L42" s="3">
        <v>5</v>
      </c>
    </row>
    <row r="43" spans="1:12" x14ac:dyDescent="0.25">
      <c r="A43" s="18"/>
      <c r="B43" s="12">
        <v>6</v>
      </c>
      <c r="C43" s="3">
        <v>1</v>
      </c>
      <c r="D43" s="3">
        <v>1</v>
      </c>
      <c r="E43" s="3">
        <v>1</v>
      </c>
      <c r="F43" s="3">
        <v>1</v>
      </c>
      <c r="G43" s="3">
        <v>1</v>
      </c>
      <c r="H43" s="3">
        <v>2</v>
      </c>
      <c r="I43" s="3">
        <v>1</v>
      </c>
      <c r="J43" s="3">
        <v>2</v>
      </c>
      <c r="K43" s="3">
        <v>1</v>
      </c>
      <c r="L43" s="3">
        <v>1</v>
      </c>
    </row>
    <row r="44" spans="1:12" x14ac:dyDescent="0.25">
      <c r="A44" s="18"/>
      <c r="B44" s="12">
        <v>7</v>
      </c>
      <c r="C44" s="3">
        <v>3</v>
      </c>
      <c r="D44" s="3">
        <v>5</v>
      </c>
      <c r="E44" s="3">
        <v>5</v>
      </c>
      <c r="F44" s="3">
        <v>5</v>
      </c>
      <c r="G44" s="3">
        <v>4</v>
      </c>
      <c r="H44" s="3">
        <v>4</v>
      </c>
      <c r="I44" s="3">
        <v>4</v>
      </c>
      <c r="J44" s="3">
        <v>5</v>
      </c>
      <c r="K44" s="3">
        <v>5</v>
      </c>
      <c r="L44" s="3">
        <v>4</v>
      </c>
    </row>
    <row r="45" spans="1:12" x14ac:dyDescent="0.25">
      <c r="A45" s="18"/>
      <c r="B45" s="12">
        <v>8</v>
      </c>
      <c r="C45" s="3">
        <v>2</v>
      </c>
      <c r="D45" s="3">
        <v>2</v>
      </c>
      <c r="E45" s="3">
        <v>1</v>
      </c>
      <c r="F45" s="3">
        <v>1</v>
      </c>
      <c r="G45" s="3">
        <v>2</v>
      </c>
      <c r="H45" s="3">
        <v>3</v>
      </c>
      <c r="I45" s="3">
        <v>1</v>
      </c>
      <c r="J45" s="3">
        <v>1</v>
      </c>
      <c r="K45" s="3">
        <v>2</v>
      </c>
      <c r="L45" s="3">
        <v>1</v>
      </c>
    </row>
    <row r="46" spans="1:12" x14ac:dyDescent="0.25">
      <c r="A46" s="18"/>
      <c r="B46" s="12">
        <v>9</v>
      </c>
      <c r="C46" s="3">
        <v>5</v>
      </c>
      <c r="D46" s="3">
        <v>4</v>
      </c>
      <c r="E46" s="3">
        <v>5</v>
      </c>
      <c r="F46" s="3">
        <v>5</v>
      </c>
      <c r="G46" s="3">
        <v>3</v>
      </c>
      <c r="H46" s="3">
        <v>3</v>
      </c>
      <c r="I46" s="3">
        <v>5</v>
      </c>
      <c r="J46" s="3">
        <v>5</v>
      </c>
      <c r="K46" s="3">
        <v>5</v>
      </c>
      <c r="L46" s="3">
        <v>5</v>
      </c>
    </row>
    <row r="47" spans="1:12" x14ac:dyDescent="0.25">
      <c r="A47" s="18"/>
      <c r="B47" s="12">
        <v>10</v>
      </c>
      <c r="C47" s="3">
        <v>1</v>
      </c>
      <c r="D47" s="3">
        <v>2</v>
      </c>
      <c r="E47" s="3">
        <v>1</v>
      </c>
      <c r="F47" s="3">
        <v>1</v>
      </c>
      <c r="G47" s="3">
        <v>2</v>
      </c>
      <c r="H47" s="3">
        <v>3</v>
      </c>
      <c r="I47" s="3">
        <v>2</v>
      </c>
      <c r="J47" s="3">
        <v>1</v>
      </c>
      <c r="K47" s="3">
        <v>1</v>
      </c>
      <c r="L47" s="3">
        <v>1</v>
      </c>
    </row>
    <row r="51" spans="1:12" x14ac:dyDescent="0.25">
      <c r="A51" s="17" t="s">
        <v>11</v>
      </c>
      <c r="B51" s="17"/>
      <c r="C51" s="16" t="s">
        <v>9</v>
      </c>
      <c r="D51" s="16"/>
      <c r="E51" s="16"/>
      <c r="F51" s="16"/>
      <c r="G51" s="16"/>
      <c r="H51" s="16"/>
      <c r="I51" s="16"/>
      <c r="J51" s="16"/>
      <c r="K51" s="16"/>
      <c r="L51" s="16"/>
    </row>
    <row r="52" spans="1:12" x14ac:dyDescent="0.25">
      <c r="A52" s="17"/>
      <c r="B52" s="17"/>
      <c r="C52" s="12">
        <v>1</v>
      </c>
      <c r="D52" s="12">
        <v>2</v>
      </c>
      <c r="E52" s="12">
        <v>3</v>
      </c>
      <c r="F52" s="12">
        <v>4</v>
      </c>
      <c r="G52" s="12">
        <v>5</v>
      </c>
      <c r="H52" s="12">
        <v>6</v>
      </c>
      <c r="I52" s="12">
        <v>7</v>
      </c>
      <c r="J52" s="12">
        <v>8</v>
      </c>
      <c r="K52" s="12">
        <v>9</v>
      </c>
      <c r="L52" s="12">
        <v>10</v>
      </c>
    </row>
    <row r="53" spans="1:12" x14ac:dyDescent="0.25">
      <c r="A53" s="18" t="s">
        <v>2</v>
      </c>
      <c r="B53" s="12">
        <v>1</v>
      </c>
      <c r="C53" s="3">
        <v>4</v>
      </c>
      <c r="D53" s="3">
        <v>4</v>
      </c>
      <c r="E53" s="3">
        <v>4</v>
      </c>
      <c r="F53" s="3">
        <v>3</v>
      </c>
      <c r="G53" s="3">
        <v>3</v>
      </c>
      <c r="H53" s="3">
        <v>4</v>
      </c>
      <c r="I53" s="3">
        <v>4</v>
      </c>
      <c r="J53" s="3">
        <v>3</v>
      </c>
      <c r="K53" s="3">
        <v>4</v>
      </c>
      <c r="L53" s="3">
        <v>4</v>
      </c>
    </row>
    <row r="54" spans="1:12" x14ac:dyDescent="0.25">
      <c r="A54" s="18"/>
      <c r="B54" s="12">
        <v>2</v>
      </c>
      <c r="C54" s="3">
        <v>4</v>
      </c>
      <c r="D54" s="3">
        <v>3</v>
      </c>
      <c r="E54" s="3">
        <v>4</v>
      </c>
      <c r="F54" s="3">
        <v>4</v>
      </c>
      <c r="G54" s="3">
        <v>3</v>
      </c>
      <c r="H54" s="3">
        <v>4</v>
      </c>
      <c r="I54" s="3">
        <v>4</v>
      </c>
      <c r="J54" s="3">
        <v>4</v>
      </c>
      <c r="K54" s="3">
        <v>4</v>
      </c>
      <c r="L54" s="3">
        <v>4</v>
      </c>
    </row>
    <row r="55" spans="1:12" x14ac:dyDescent="0.25">
      <c r="A55" s="18"/>
      <c r="B55" s="12">
        <v>3</v>
      </c>
      <c r="C55" s="3">
        <v>3</v>
      </c>
      <c r="D55" s="3">
        <v>3</v>
      </c>
      <c r="E55" s="3">
        <v>4</v>
      </c>
      <c r="F55" s="3">
        <v>4</v>
      </c>
      <c r="G55" s="3">
        <v>3</v>
      </c>
      <c r="H55" s="3">
        <v>4</v>
      </c>
      <c r="I55" s="3">
        <v>4</v>
      </c>
      <c r="J55" s="3">
        <v>4</v>
      </c>
      <c r="K55" s="3">
        <v>4</v>
      </c>
      <c r="L55" s="3">
        <v>4</v>
      </c>
    </row>
    <row r="56" spans="1:12" x14ac:dyDescent="0.25">
      <c r="A56" s="18"/>
      <c r="B56" s="12">
        <v>4</v>
      </c>
      <c r="C56" s="3">
        <v>4</v>
      </c>
      <c r="D56" s="3">
        <v>3</v>
      </c>
      <c r="E56" s="3">
        <v>4</v>
      </c>
      <c r="F56" s="3">
        <v>4</v>
      </c>
      <c r="G56" s="3">
        <v>3</v>
      </c>
      <c r="H56" s="3">
        <v>3</v>
      </c>
      <c r="I56" s="3">
        <v>3</v>
      </c>
      <c r="J56" s="3">
        <v>4</v>
      </c>
      <c r="K56" s="3">
        <v>3</v>
      </c>
      <c r="L56" s="3">
        <v>3</v>
      </c>
    </row>
    <row r="57" spans="1:12" x14ac:dyDescent="0.25">
      <c r="A57" s="18"/>
      <c r="B57" s="12">
        <v>5</v>
      </c>
      <c r="C57" s="3">
        <v>4</v>
      </c>
      <c r="D57" s="3">
        <v>3</v>
      </c>
      <c r="E57" s="3">
        <v>4</v>
      </c>
      <c r="F57" s="3">
        <v>3</v>
      </c>
      <c r="G57" s="3">
        <v>3</v>
      </c>
      <c r="H57" s="3">
        <v>2</v>
      </c>
      <c r="I57" s="3">
        <v>3</v>
      </c>
      <c r="J57" s="3">
        <v>3</v>
      </c>
      <c r="K57" s="3">
        <v>3</v>
      </c>
      <c r="L57" s="3">
        <v>4</v>
      </c>
    </row>
    <row r="58" spans="1:12" x14ac:dyDescent="0.25">
      <c r="A58" s="18"/>
      <c r="B58" s="12">
        <v>6</v>
      </c>
      <c r="C58" s="3">
        <v>4</v>
      </c>
      <c r="D58" s="3">
        <v>4</v>
      </c>
      <c r="E58" s="3">
        <v>4</v>
      </c>
      <c r="F58" s="3">
        <v>4</v>
      </c>
      <c r="G58" s="3">
        <v>4</v>
      </c>
      <c r="H58" s="3">
        <v>3</v>
      </c>
      <c r="I58" s="3">
        <v>4</v>
      </c>
      <c r="J58" s="3">
        <v>3</v>
      </c>
      <c r="K58" s="3">
        <v>4</v>
      </c>
      <c r="L58" s="3">
        <v>4</v>
      </c>
    </row>
    <row r="59" spans="1:12" x14ac:dyDescent="0.25">
      <c r="A59" s="18"/>
      <c r="B59" s="12">
        <v>7</v>
      </c>
      <c r="C59" s="3">
        <v>2</v>
      </c>
      <c r="D59" s="3">
        <v>4</v>
      </c>
      <c r="E59" s="3">
        <v>4</v>
      </c>
      <c r="F59" s="3">
        <v>4</v>
      </c>
      <c r="G59" s="3">
        <v>3</v>
      </c>
      <c r="H59" s="3">
        <v>3</v>
      </c>
      <c r="I59" s="3">
        <v>3</v>
      </c>
      <c r="J59" s="3">
        <v>4</v>
      </c>
      <c r="K59" s="3">
        <v>4</v>
      </c>
      <c r="L59" s="3">
        <v>3</v>
      </c>
    </row>
    <row r="60" spans="1:12" x14ac:dyDescent="0.25">
      <c r="A60" s="18"/>
      <c r="B60" s="12">
        <v>8</v>
      </c>
      <c r="C60" s="3">
        <v>3</v>
      </c>
      <c r="D60" s="3">
        <v>3</v>
      </c>
      <c r="E60" s="3">
        <v>4</v>
      </c>
      <c r="F60" s="3">
        <v>4</v>
      </c>
      <c r="G60" s="3">
        <v>3</v>
      </c>
      <c r="H60" s="3">
        <v>2</v>
      </c>
      <c r="I60" s="3">
        <v>4</v>
      </c>
      <c r="J60" s="3">
        <v>4</v>
      </c>
      <c r="K60" s="3">
        <v>3</v>
      </c>
      <c r="L60" s="3">
        <v>4</v>
      </c>
    </row>
    <row r="61" spans="1:12" x14ac:dyDescent="0.25">
      <c r="A61" s="18"/>
      <c r="B61" s="12">
        <v>9</v>
      </c>
      <c r="C61" s="3">
        <v>4</v>
      </c>
      <c r="D61" s="3">
        <v>3</v>
      </c>
      <c r="E61" s="3">
        <v>4</v>
      </c>
      <c r="F61" s="3">
        <v>4</v>
      </c>
      <c r="G61" s="3">
        <v>2</v>
      </c>
      <c r="H61" s="3">
        <v>1</v>
      </c>
      <c r="I61" s="3">
        <v>4</v>
      </c>
      <c r="J61" s="3">
        <v>4</v>
      </c>
      <c r="K61" s="3">
        <v>4</v>
      </c>
      <c r="L61" s="3">
        <v>4</v>
      </c>
    </row>
    <row r="62" spans="1:12" x14ac:dyDescent="0.25">
      <c r="A62" s="18"/>
      <c r="B62" s="12">
        <v>10</v>
      </c>
      <c r="C62" s="3">
        <v>4</v>
      </c>
      <c r="D62" s="3">
        <v>3</v>
      </c>
      <c r="E62" s="3">
        <v>4</v>
      </c>
      <c r="F62" s="3">
        <v>4</v>
      </c>
      <c r="G62" s="3">
        <v>3</v>
      </c>
      <c r="H62" s="3">
        <v>2</v>
      </c>
      <c r="I62" s="3">
        <v>3</v>
      </c>
      <c r="J62" s="3">
        <v>4</v>
      </c>
      <c r="K62" s="3">
        <v>4</v>
      </c>
      <c r="L62" s="3">
        <v>4</v>
      </c>
    </row>
    <row r="63" spans="1:12" x14ac:dyDescent="0.25">
      <c r="A63" s="16" t="s">
        <v>4</v>
      </c>
      <c r="B63" s="16"/>
      <c r="C63" s="2">
        <f>SUM(C53:C62)</f>
        <v>36</v>
      </c>
      <c r="D63" s="2">
        <f t="shared" ref="D63:L63" si="8">SUM(D53:D62)</f>
        <v>33</v>
      </c>
      <c r="E63" s="2">
        <f t="shared" si="8"/>
        <v>40</v>
      </c>
      <c r="F63" s="2">
        <f t="shared" si="8"/>
        <v>38</v>
      </c>
      <c r="G63" s="2">
        <f t="shared" si="8"/>
        <v>30</v>
      </c>
      <c r="H63" s="2">
        <f t="shared" si="8"/>
        <v>28</v>
      </c>
      <c r="I63" s="2">
        <f t="shared" si="8"/>
        <v>36</v>
      </c>
      <c r="J63" s="2">
        <f t="shared" si="8"/>
        <v>37</v>
      </c>
      <c r="K63" s="2">
        <f t="shared" si="8"/>
        <v>37</v>
      </c>
      <c r="L63" s="2">
        <f t="shared" si="8"/>
        <v>38</v>
      </c>
    </row>
    <row r="64" spans="1:12" x14ac:dyDescent="0.25">
      <c r="A64" s="16"/>
      <c r="B64" s="16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25">
      <c r="A65" s="16" t="s">
        <v>12</v>
      </c>
      <c r="B65" s="16"/>
      <c r="C65" s="2">
        <f>2.5*C63</f>
        <v>90</v>
      </c>
      <c r="D65" s="2">
        <f t="shared" ref="D65:L65" si="9">2.5*D63</f>
        <v>82.5</v>
      </c>
      <c r="E65" s="2">
        <f t="shared" si="9"/>
        <v>100</v>
      </c>
      <c r="F65" s="2">
        <f t="shared" si="9"/>
        <v>95</v>
      </c>
      <c r="G65" s="2">
        <f t="shared" si="9"/>
        <v>75</v>
      </c>
      <c r="H65" s="2">
        <f t="shared" si="9"/>
        <v>70</v>
      </c>
      <c r="I65" s="2">
        <f t="shared" si="9"/>
        <v>90</v>
      </c>
      <c r="J65" s="2">
        <f t="shared" si="9"/>
        <v>92.5</v>
      </c>
      <c r="K65" s="2">
        <f t="shared" si="9"/>
        <v>92.5</v>
      </c>
      <c r="L65" s="2">
        <f t="shared" si="9"/>
        <v>95</v>
      </c>
    </row>
    <row r="66" spans="1:12" x14ac:dyDescent="0.25">
      <c r="A66" s="16" t="s">
        <v>6</v>
      </c>
      <c r="B66" s="16"/>
      <c r="C66" s="4">
        <f>AVERAGE(C65:L65)</f>
        <v>88.25</v>
      </c>
      <c r="D66" s="4"/>
      <c r="E66" s="4"/>
      <c r="F66" s="4"/>
      <c r="G66" s="4"/>
      <c r="H66" s="4"/>
      <c r="I66" s="4"/>
      <c r="J66" s="4"/>
      <c r="K66" s="4"/>
      <c r="L66" s="4"/>
    </row>
  </sheetData>
  <mergeCells count="36">
    <mergeCell ref="A53:A62"/>
    <mergeCell ref="A63:B63"/>
    <mergeCell ref="A64:B64"/>
    <mergeCell ref="A65:B65"/>
    <mergeCell ref="A66:B66"/>
    <mergeCell ref="C64:L64"/>
    <mergeCell ref="C66:L66"/>
    <mergeCell ref="A36:B37"/>
    <mergeCell ref="A38:A47"/>
    <mergeCell ref="C36:L36"/>
    <mergeCell ref="A51:B52"/>
    <mergeCell ref="C51:L51"/>
    <mergeCell ref="K27:L27"/>
    <mergeCell ref="K28:L28"/>
    <mergeCell ref="M28:R28"/>
    <mergeCell ref="K29:L29"/>
    <mergeCell ref="K30:L30"/>
    <mergeCell ref="M30:R30"/>
    <mergeCell ref="K1:L2"/>
    <mergeCell ref="M1:R1"/>
    <mergeCell ref="K3:K12"/>
    <mergeCell ref="K15:L16"/>
    <mergeCell ref="M15:R15"/>
    <mergeCell ref="K17:K26"/>
    <mergeCell ref="A29:B29"/>
    <mergeCell ref="A27:B27"/>
    <mergeCell ref="A28:B28"/>
    <mergeCell ref="C28:H28"/>
    <mergeCell ref="A30:B30"/>
    <mergeCell ref="C30:H30"/>
    <mergeCell ref="C1:H1"/>
    <mergeCell ref="A3:A12"/>
    <mergeCell ref="A1:B2"/>
    <mergeCell ref="A15:B16"/>
    <mergeCell ref="C15:H15"/>
    <mergeCell ref="A17:A26"/>
  </mergeCells>
  <pageMargins left="0.7" right="0.7" top="0.75" bottom="0.75" header="0.3" footer="0.3"/>
  <pageSetup orientation="portrait" r:id="rId1"/>
  <ignoredErrors>
    <ignoredError sqref="H27 C27:G27 Q27 M27:P27 R27 C63:L6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Encuesta SUS Estacion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2025-01-03T06:00:30Z</dcterms:created>
  <dcterms:modified xsi:type="dcterms:W3CDTF">2025-01-09T01:39:03Z</dcterms:modified>
</cp:coreProperties>
</file>